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20" i="1" l="1"/>
  <c r="Y20" i="1"/>
  <c r="Z19" i="1"/>
  <c r="Y19" i="1"/>
  <c r="AA20" i="1"/>
  <c r="AA19" i="1"/>
  <c r="AI12" i="1"/>
  <c r="AH12" i="1"/>
  <c r="AG12" i="1"/>
  <c r="AF12" i="1"/>
  <c r="AI11" i="1"/>
  <c r="AH11" i="1"/>
  <c r="AG11" i="1"/>
  <c r="AF11" i="1"/>
  <c r="AI10" i="1"/>
  <c r="AH10" i="1"/>
  <c r="AG10" i="1"/>
  <c r="AF10" i="1"/>
  <c r="AI9" i="1"/>
  <c r="AH9" i="1"/>
  <c r="AG9" i="1"/>
  <c r="AF9" i="1"/>
  <c r="AI8" i="1"/>
  <c r="AH8" i="1"/>
  <c r="AG8" i="1"/>
  <c r="AF8" i="1"/>
  <c r="AI7" i="1"/>
  <c r="AH7" i="1"/>
  <c r="AG7" i="1"/>
  <c r="AF7" i="1"/>
  <c r="AI6" i="1"/>
  <c r="AH6" i="1"/>
  <c r="AG6" i="1"/>
  <c r="AF6" i="1"/>
  <c r="AI5" i="1"/>
  <c r="AH5" i="1"/>
  <c r="AG5" i="1"/>
  <c r="AF5" i="1"/>
  <c r="AI4" i="1"/>
  <c r="AH4" i="1"/>
  <c r="AG4" i="1"/>
  <c r="AF4" i="1"/>
</calcChain>
</file>

<file path=xl/sharedStrings.xml><?xml version="1.0" encoding="utf-8"?>
<sst xmlns="http://schemas.openxmlformats.org/spreadsheetml/2006/main" count="87" uniqueCount="57">
  <si>
    <t>Eppi ID</t>
  </si>
  <si>
    <t>TITLE</t>
  </si>
  <si>
    <t>AUTHOR</t>
  </si>
  <si>
    <t>JOURNAL</t>
  </si>
  <si>
    <t>YEAR</t>
  </si>
  <si>
    <t>VOLUME</t>
  </si>
  <si>
    <t>PAGE START-PAGE END</t>
  </si>
  <si>
    <t>AUTHOR E-MAIL</t>
  </si>
  <si>
    <t>STUDY COUNTRY</t>
  </si>
  <si>
    <t>LOCATION SITE/NAME</t>
  </si>
  <si>
    <t>LATITUDE</t>
  </si>
  <si>
    <t>LONGITUDE</t>
  </si>
  <si>
    <t>KÖPPEN CLIMATE ZONE</t>
  </si>
  <si>
    <t>Sensitivity of labile soil organic carbon to tillage in wheat-based cropping systems</t>
  </si>
  <si>
    <t xml:space="preserve">Dou F ; Wright A L; Hons F M; </t>
  </si>
  <si>
    <t>Soil Science Society of America Journal</t>
  </si>
  <si>
    <t>1445-1453</t>
  </si>
  <si>
    <t>fdou@ucdavis.edu</t>
  </si>
  <si>
    <t>USA</t>
  </si>
  <si>
    <t>Brazos River floodplain in south-central Texas</t>
  </si>
  <si>
    <t>Cfa</t>
  </si>
  <si>
    <t>INTERVENTION (crop rotation / fertiliser / amendments / catch crop / tillage / multiple / farming system)</t>
  </si>
  <si>
    <t>NUMBER OF TREATMENTS</t>
  </si>
  <si>
    <t>WHICH TREATMENTS</t>
  </si>
  <si>
    <t>crop rotation / tillage</t>
  </si>
  <si>
    <t>2 x 3</t>
  </si>
  <si>
    <t>tillage: conventional tillage / no tillage. crop rotation: continuous wheat / wheat-sorghum / wheat-soybean-sorghum</t>
  </si>
  <si>
    <t>DATA LOCATION</t>
  </si>
  <si>
    <t>BULK DENSITY (measured / calculated / not present)</t>
  </si>
  <si>
    <t>VARIANCE PRESENTED</t>
  </si>
  <si>
    <t>Variability Measure</t>
  </si>
  <si>
    <t>CRITICAL APPRAISAL, PRELIMINARY COMMENT</t>
  </si>
  <si>
    <t>Figure 1</t>
  </si>
  <si>
    <t>measured</t>
  </si>
  <si>
    <t>standard deviations in Figure 1</t>
  </si>
  <si>
    <t>SD</t>
  </si>
  <si>
    <t>Complete overlap with 10243817 / 10243818</t>
  </si>
  <si>
    <t xml:space="preserve">Figure 1. </t>
  </si>
  <si>
    <t>SOC (g/m2)</t>
  </si>
  <si>
    <t>CW</t>
  </si>
  <si>
    <t>SWS</t>
  </si>
  <si>
    <t>WS</t>
  </si>
  <si>
    <t>CT</t>
  </si>
  <si>
    <t>NT</t>
  </si>
  <si>
    <t>0-5</t>
  </si>
  <si>
    <t>5-15</t>
  </si>
  <si>
    <t>15-30</t>
  </si>
  <si>
    <t>Depth (cm)</t>
  </si>
  <si>
    <t>Rotation</t>
  </si>
  <si>
    <t>Bulk density measured but not reported</t>
  </si>
  <si>
    <t xml:space="preserve">Three crops were grown under CT and NT. Cropping rotations were continuous wheat (Triticum aestivum L.) (CW), double-cropped wheat–soybean [Glycine max (L.) Merr.] (WS), and a sorghum [Sorghum bicolor (L.) Moench.]–wheat–soybean (SWS) rotation. Sorghum stalks were shredded for both CT and NT treatments. Conventional tillage in sorghum and soybean consisted of disking to a depth of 10 to 15 cm after harvest, followed by chiseling to 20 cm, a second disking, and ridging before winter. Conventional-tillage sorghum and soybean also received one to three in-season cultivations annually. Wheat stubble under CT was disked three to four times to a depth of 10 to 15 cm after harvest. For NT, minimal soil disturbance occurred during banded fertilizer application and planting. Sorghum was planted in 1-m-wide rows in March and harvested in July, wheat was planted in 0.18-m-wide rows in November and harvested in May, and soybean was planted in 1-m-wide rows in June and harvested in October. Herbicides were applied for weed control during the growing season and fallow. Nitrogen, as NH4NO3, was preplant banded at 90 kg N ha−1 for sorghum. Wheat received 68 kg N ha−1, with half surface broadcast shortly after emergence and half in late February. Soybean received 15 kg P ha−1 as triple superphosphate, which was preplant banded, with no added N. The above fertilization rates were previously shown to result in maximum yields of each crop (Franzluebbers et al., 1995a). There were four replicates for each treatment. </t>
  </si>
  <si>
    <t>mean</t>
  </si>
  <si>
    <t>n</t>
  </si>
  <si>
    <t>Depth correction</t>
  </si>
  <si>
    <t>NT-CT</t>
  </si>
  <si>
    <t>SOC (Mg/ha)</t>
  </si>
  <si>
    <t>0-30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</si>
</sst>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1">
    <xf numFmtId="0" fontId="0" fillId="0" borderId="0"/>
  </cellStyleXfs>
  <cellXfs count="13">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3" fillId="2" borderId="0" xfId="0" applyFont="1" applyFill="1"/>
    <xf numFmtId="0" fontId="0" fillId="0" borderId="0" xfId="0" applyAlignment="1">
      <alignment vertical="center"/>
    </xf>
    <xf numFmtId="0" fontId="0" fillId="0" borderId="0" xfId="0" quotePrefix="1" applyAlignment="1">
      <alignment vertical="center"/>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
  <sheetViews>
    <sheetView tabSelected="1" topLeftCell="J1" workbookViewId="0">
      <selection activeCell="AB19" sqref="AB19:AB22"/>
    </sheetView>
  </sheetViews>
  <sheetFormatPr defaultColWidth="8.85546875" defaultRowHeight="15" x14ac:dyDescent="0.25"/>
  <cols>
    <col min="1" max="1" width="10.140625" bestFit="1" customWidth="1"/>
  </cols>
  <sheetData>
    <row r="1" spans="1:35"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V1" s="1"/>
      <c r="W1" s="5" t="s">
        <v>37</v>
      </c>
    </row>
    <row r="2" spans="1:35" ht="15.75" x14ac:dyDescent="0.25">
      <c r="A2" s="5">
        <v>10245946</v>
      </c>
      <c r="B2" s="6" t="s">
        <v>13</v>
      </c>
      <c r="C2" s="5" t="s">
        <v>14</v>
      </c>
      <c r="D2" s="5" t="s">
        <v>15</v>
      </c>
      <c r="E2" s="5">
        <v>2008</v>
      </c>
      <c r="F2" s="5">
        <v>72</v>
      </c>
      <c r="G2" s="7" t="s">
        <v>16</v>
      </c>
      <c r="H2" s="5" t="s">
        <v>17</v>
      </c>
      <c r="I2" s="5" t="s">
        <v>18</v>
      </c>
      <c r="J2" s="5" t="s">
        <v>19</v>
      </c>
      <c r="K2" s="8">
        <v>30.533333333333299</v>
      </c>
      <c r="L2" s="8">
        <v>-94.433333333333294</v>
      </c>
      <c r="M2" s="5" t="s">
        <v>20</v>
      </c>
      <c r="N2" s="5" t="s">
        <v>24</v>
      </c>
      <c r="O2" s="5" t="s">
        <v>25</v>
      </c>
      <c r="P2" s="5" t="s">
        <v>26</v>
      </c>
      <c r="Q2" s="5" t="s">
        <v>32</v>
      </c>
      <c r="R2" s="5" t="s">
        <v>33</v>
      </c>
      <c r="S2" s="5" t="s">
        <v>34</v>
      </c>
      <c r="T2" s="5" t="s">
        <v>35</v>
      </c>
      <c r="U2" s="5" t="s">
        <v>36</v>
      </c>
      <c r="V2" s="5"/>
      <c r="W2" s="5" t="s">
        <v>38</v>
      </c>
      <c r="AD2" t="s">
        <v>55</v>
      </c>
    </row>
    <row r="3" spans="1:35" ht="15.75" x14ac:dyDescent="0.25">
      <c r="W3" s="5" t="s">
        <v>47</v>
      </c>
      <c r="X3" t="s">
        <v>48</v>
      </c>
      <c r="Y3" s="5" t="s">
        <v>42</v>
      </c>
      <c r="Z3" s="5" t="s">
        <v>35</v>
      </c>
      <c r="AA3" s="5" t="s">
        <v>43</v>
      </c>
      <c r="AB3" s="5" t="s">
        <v>35</v>
      </c>
      <c r="AD3" s="5" t="s">
        <v>47</v>
      </c>
      <c r="AE3" t="s">
        <v>48</v>
      </c>
      <c r="AF3" s="5" t="s">
        <v>42</v>
      </c>
      <c r="AG3" s="5" t="s">
        <v>35</v>
      </c>
      <c r="AH3" s="5" t="s">
        <v>43</v>
      </c>
      <c r="AI3" s="5" t="s">
        <v>35</v>
      </c>
    </row>
    <row r="4" spans="1:35" x14ac:dyDescent="0.25">
      <c r="A4" s="12" t="s">
        <v>50</v>
      </c>
      <c r="B4" s="12"/>
      <c r="C4" s="12"/>
      <c r="D4" s="12"/>
      <c r="E4" s="12"/>
      <c r="F4" s="12"/>
      <c r="G4" s="12"/>
      <c r="H4" s="12"/>
      <c r="I4" s="12"/>
      <c r="J4" s="12"/>
      <c r="K4" s="12"/>
      <c r="L4" s="12"/>
      <c r="M4" s="12"/>
      <c r="N4" s="12"/>
      <c r="O4" s="12"/>
      <c r="P4" s="12"/>
      <c r="Q4" s="12"/>
      <c r="R4" s="12"/>
      <c r="S4" s="12"/>
      <c r="T4" s="12"/>
      <c r="U4" s="12"/>
      <c r="W4" s="10" t="s">
        <v>44</v>
      </c>
      <c r="X4" t="s">
        <v>39</v>
      </c>
      <c r="Y4">
        <v>627.02702702702697</v>
      </c>
      <c r="Z4">
        <v>48.648648648648077</v>
      </c>
      <c r="AA4">
        <v>848.64864864864796</v>
      </c>
      <c r="AB4">
        <v>102.70270270270305</v>
      </c>
      <c r="AD4" s="10" t="s">
        <v>44</v>
      </c>
      <c r="AE4" t="s">
        <v>39</v>
      </c>
      <c r="AF4">
        <f>Y4/1000*10000/1000</f>
        <v>6.2702702702702693</v>
      </c>
      <c r="AG4">
        <f t="shared" ref="AG4:AG12" si="0">Z4/1000*10000/1000</f>
        <v>0.4864864864864808</v>
      </c>
      <c r="AH4">
        <f t="shared" ref="AH4:AH12" si="1">AA4/1000*10000/1000</f>
        <v>8.4864864864864789</v>
      </c>
      <c r="AI4">
        <f t="shared" ref="AI4:AI12" si="2">AB4/1000*10000/1000</f>
        <v>1.0270270270270305</v>
      </c>
    </row>
    <row r="5" spans="1:35" x14ac:dyDescent="0.25">
      <c r="A5" s="12"/>
      <c r="B5" s="12"/>
      <c r="C5" s="12"/>
      <c r="D5" s="12"/>
      <c r="E5" s="12"/>
      <c r="F5" s="12"/>
      <c r="G5" s="12"/>
      <c r="H5" s="12"/>
      <c r="I5" s="12"/>
      <c r="J5" s="12"/>
      <c r="K5" s="12"/>
      <c r="L5" s="12"/>
      <c r="M5" s="12"/>
      <c r="N5" s="12"/>
      <c r="O5" s="12"/>
      <c r="P5" s="12"/>
      <c r="Q5" s="12"/>
      <c r="R5" s="12"/>
      <c r="S5" s="12"/>
      <c r="T5" s="12"/>
      <c r="U5" s="12"/>
      <c r="W5" s="10"/>
      <c r="X5" t="s">
        <v>40</v>
      </c>
      <c r="Y5">
        <v>610.81081081081095</v>
      </c>
      <c r="Z5">
        <v>27.027027027026065</v>
      </c>
      <c r="AA5">
        <v>978.37837837837799</v>
      </c>
      <c r="AB5">
        <v>83.783783783782042</v>
      </c>
      <c r="AD5" s="10"/>
      <c r="AE5" t="s">
        <v>40</v>
      </c>
      <c r="AF5">
        <f t="shared" ref="AF5:AF12" si="3">Y5/1000*10000/1000</f>
        <v>6.1081081081081097</v>
      </c>
      <c r="AG5">
        <f t="shared" si="0"/>
        <v>0.27027027027026063</v>
      </c>
      <c r="AH5">
        <f t="shared" si="1"/>
        <v>9.7837837837837789</v>
      </c>
      <c r="AI5">
        <f t="shared" si="2"/>
        <v>0.8378378378378204</v>
      </c>
    </row>
    <row r="6" spans="1:35" x14ac:dyDescent="0.25">
      <c r="A6" s="12"/>
      <c r="B6" s="12"/>
      <c r="C6" s="12"/>
      <c r="D6" s="12"/>
      <c r="E6" s="12"/>
      <c r="F6" s="12"/>
      <c r="G6" s="12"/>
      <c r="H6" s="12"/>
      <c r="I6" s="12"/>
      <c r="J6" s="12"/>
      <c r="K6" s="12"/>
      <c r="L6" s="12"/>
      <c r="M6" s="12"/>
      <c r="N6" s="12"/>
      <c r="O6" s="12"/>
      <c r="P6" s="12"/>
      <c r="Q6" s="12"/>
      <c r="R6" s="12"/>
      <c r="S6" s="12"/>
      <c r="T6" s="12"/>
      <c r="U6" s="12"/>
      <c r="W6" s="10"/>
      <c r="X6" t="s">
        <v>41</v>
      </c>
      <c r="Y6">
        <v>621.62162162162099</v>
      </c>
      <c r="Z6">
        <v>24.324324324324039</v>
      </c>
      <c r="AA6">
        <v>1005.4054054054</v>
      </c>
      <c r="AB6">
        <v>102.70270270269998</v>
      </c>
      <c r="AD6" s="10"/>
      <c r="AE6" t="s">
        <v>41</v>
      </c>
      <c r="AF6">
        <f t="shared" si="3"/>
        <v>6.2162162162162096</v>
      </c>
      <c r="AG6">
        <f t="shared" si="0"/>
        <v>0.2432432432432404</v>
      </c>
      <c r="AH6">
        <f t="shared" si="1"/>
        <v>10.054054054054001</v>
      </c>
      <c r="AI6">
        <f t="shared" si="2"/>
        <v>1.0270270270269999</v>
      </c>
    </row>
    <row r="7" spans="1:35" x14ac:dyDescent="0.25">
      <c r="A7" s="12"/>
      <c r="B7" s="12"/>
      <c r="C7" s="12"/>
      <c r="D7" s="12"/>
      <c r="E7" s="12"/>
      <c r="F7" s="12"/>
      <c r="G7" s="12"/>
      <c r="H7" s="12"/>
      <c r="I7" s="12"/>
      <c r="J7" s="12"/>
      <c r="K7" s="12"/>
      <c r="L7" s="12"/>
      <c r="M7" s="12"/>
      <c r="N7" s="12"/>
      <c r="O7" s="12"/>
      <c r="P7" s="12"/>
      <c r="Q7" s="12"/>
      <c r="R7" s="12"/>
      <c r="S7" s="12"/>
      <c r="T7" s="12"/>
      <c r="U7" s="12"/>
      <c r="W7" s="11" t="s">
        <v>45</v>
      </c>
      <c r="X7" t="s">
        <v>39</v>
      </c>
      <c r="Y7">
        <v>1543.3831921060801</v>
      </c>
      <c r="Z7">
        <v>134.85097916434984</v>
      </c>
      <c r="AA7">
        <v>1404.7044327512499</v>
      </c>
      <c r="AB7">
        <v>125.84206114349013</v>
      </c>
      <c r="AD7" s="11" t="s">
        <v>45</v>
      </c>
      <c r="AE7" t="s">
        <v>39</v>
      </c>
      <c r="AF7">
        <f t="shared" si="3"/>
        <v>15.433831921060801</v>
      </c>
      <c r="AG7">
        <f t="shared" si="0"/>
        <v>1.3485097916434987</v>
      </c>
      <c r="AH7">
        <f t="shared" si="1"/>
        <v>14.0470443275125</v>
      </c>
      <c r="AI7">
        <f t="shared" si="2"/>
        <v>1.258420611434901</v>
      </c>
    </row>
    <row r="8" spans="1:35" x14ac:dyDescent="0.25">
      <c r="A8" s="12"/>
      <c r="B8" s="12"/>
      <c r="C8" s="12"/>
      <c r="D8" s="12"/>
      <c r="E8" s="12"/>
      <c r="F8" s="12"/>
      <c r="G8" s="12"/>
      <c r="H8" s="12"/>
      <c r="I8" s="12"/>
      <c r="J8" s="12"/>
      <c r="K8" s="12"/>
      <c r="L8" s="12"/>
      <c r="M8" s="12"/>
      <c r="N8" s="12"/>
      <c r="O8" s="12"/>
      <c r="P8" s="12"/>
      <c r="Q8" s="12"/>
      <c r="R8" s="12"/>
      <c r="S8" s="12"/>
      <c r="T8" s="12"/>
      <c r="U8" s="12"/>
      <c r="W8" s="10"/>
      <c r="X8" t="s">
        <v>40</v>
      </c>
      <c r="Y8">
        <v>1347.77251472028</v>
      </c>
      <c r="Z8">
        <v>31.460515285880092</v>
      </c>
      <c r="AA8">
        <v>1555.13922414228</v>
      </c>
      <c r="AB8">
        <v>116.8533424903801</v>
      </c>
      <c r="AD8" s="10"/>
      <c r="AE8" t="s">
        <v>40</v>
      </c>
      <c r="AF8">
        <f t="shared" si="3"/>
        <v>13.477725147202801</v>
      </c>
      <c r="AG8">
        <f t="shared" si="0"/>
        <v>0.31460515285880092</v>
      </c>
      <c r="AH8">
        <f t="shared" si="1"/>
        <v>15.551392241422798</v>
      </c>
      <c r="AI8">
        <f t="shared" si="2"/>
        <v>1.1685334249038011</v>
      </c>
    </row>
    <row r="9" spans="1:35" x14ac:dyDescent="0.25">
      <c r="A9" s="12"/>
      <c r="B9" s="12"/>
      <c r="C9" s="12"/>
      <c r="D9" s="12"/>
      <c r="E9" s="12"/>
      <c r="F9" s="12"/>
      <c r="G9" s="12"/>
      <c r="H9" s="12"/>
      <c r="I9" s="12"/>
      <c r="J9" s="12"/>
      <c r="K9" s="12"/>
      <c r="L9" s="12"/>
      <c r="M9" s="12"/>
      <c r="N9" s="12"/>
      <c r="O9" s="12"/>
      <c r="P9" s="12"/>
      <c r="Q9" s="12"/>
      <c r="R9" s="12"/>
      <c r="S9" s="12"/>
      <c r="T9" s="12"/>
      <c r="U9" s="12"/>
      <c r="W9" s="10"/>
      <c r="X9" t="s">
        <v>41</v>
      </c>
      <c r="Y9">
        <v>1511.67018472321</v>
      </c>
      <c r="Z9">
        <v>71.88954985709006</v>
      </c>
      <c r="AA9">
        <v>1516.7907244503201</v>
      </c>
      <c r="AB9">
        <v>179.77437306211982</v>
      </c>
      <c r="AD9" s="10"/>
      <c r="AE9" t="s">
        <v>41</v>
      </c>
      <c r="AF9">
        <f t="shared" si="3"/>
        <v>15.1167018472321</v>
      </c>
      <c r="AG9">
        <f t="shared" si="0"/>
        <v>0.71889549857090063</v>
      </c>
      <c r="AH9">
        <f t="shared" si="1"/>
        <v>15.167907244503199</v>
      </c>
      <c r="AI9">
        <f t="shared" si="2"/>
        <v>1.7977437306211983</v>
      </c>
    </row>
    <row r="10" spans="1:35" x14ac:dyDescent="0.25">
      <c r="A10" s="12"/>
      <c r="B10" s="12"/>
      <c r="C10" s="12"/>
      <c r="D10" s="12"/>
      <c r="E10" s="12"/>
      <c r="F10" s="12"/>
      <c r="G10" s="12"/>
      <c r="H10" s="12"/>
      <c r="I10" s="12"/>
      <c r="J10" s="12"/>
      <c r="K10" s="12"/>
      <c r="L10" s="12"/>
      <c r="M10" s="12"/>
      <c r="N10" s="12"/>
      <c r="O10" s="12"/>
      <c r="P10" s="12"/>
      <c r="Q10" s="12"/>
      <c r="R10" s="12"/>
      <c r="S10" s="12"/>
      <c r="T10" s="12"/>
      <c r="U10" s="12"/>
      <c r="W10" s="11" t="s">
        <v>46</v>
      </c>
      <c r="X10" t="s">
        <v>39</v>
      </c>
      <c r="Y10">
        <v>2155.1702468868898</v>
      </c>
      <c r="Z10">
        <v>457.39680369199004</v>
      </c>
      <c r="AA10">
        <v>2048.5126962501899</v>
      </c>
      <c r="AB10">
        <v>430.49110935716999</v>
      </c>
      <c r="AD10" s="11" t="s">
        <v>46</v>
      </c>
      <c r="AE10" t="s">
        <v>39</v>
      </c>
      <c r="AF10">
        <f t="shared" si="3"/>
        <v>21.551702468868896</v>
      </c>
      <c r="AG10">
        <f t="shared" si="0"/>
        <v>4.5739680369199007</v>
      </c>
      <c r="AH10">
        <f t="shared" si="1"/>
        <v>20.485126962501901</v>
      </c>
      <c r="AI10">
        <f t="shared" si="2"/>
        <v>4.3049110935717003</v>
      </c>
    </row>
    <row r="11" spans="1:35" x14ac:dyDescent="0.25">
      <c r="A11" s="12"/>
      <c r="B11" s="12"/>
      <c r="C11" s="12"/>
      <c r="D11" s="12"/>
      <c r="E11" s="12"/>
      <c r="F11" s="12"/>
      <c r="G11" s="12"/>
      <c r="H11" s="12"/>
      <c r="I11" s="12"/>
      <c r="J11" s="12"/>
      <c r="K11" s="12"/>
      <c r="L11" s="12"/>
      <c r="M11" s="12"/>
      <c r="N11" s="12"/>
      <c r="O11" s="12"/>
      <c r="P11" s="12"/>
      <c r="Q11" s="12"/>
      <c r="R11" s="12"/>
      <c r="S11" s="12"/>
      <c r="T11" s="12"/>
      <c r="U11" s="12"/>
      <c r="W11" s="10"/>
      <c r="X11" t="s">
        <v>40</v>
      </c>
      <c r="Y11">
        <v>1600.0442395571999</v>
      </c>
      <c r="Z11">
        <v>181.61343676005004</v>
      </c>
      <c r="AA11">
        <v>2213.1140123770201</v>
      </c>
      <c r="AB11">
        <v>269.02678001376989</v>
      </c>
      <c r="AD11" s="10"/>
      <c r="AE11" t="s">
        <v>40</v>
      </c>
      <c r="AF11">
        <f t="shared" si="3"/>
        <v>16.000442395571998</v>
      </c>
      <c r="AG11">
        <f t="shared" si="0"/>
        <v>1.8161343676005004</v>
      </c>
      <c r="AH11">
        <f t="shared" si="1"/>
        <v>22.131140123770205</v>
      </c>
      <c r="AI11">
        <f t="shared" si="2"/>
        <v>2.6902678001376987</v>
      </c>
    </row>
    <row r="12" spans="1:35" x14ac:dyDescent="0.25">
      <c r="W12" s="10"/>
      <c r="X12" t="s">
        <v>41</v>
      </c>
      <c r="Y12">
        <v>1663.74920192844</v>
      </c>
      <c r="Z12">
        <v>147.98131884153008</v>
      </c>
      <c r="AA12">
        <v>2041.39414931856</v>
      </c>
      <c r="AB12">
        <v>302.71922460120982</v>
      </c>
      <c r="AD12" s="10"/>
      <c r="AE12" t="s">
        <v>41</v>
      </c>
      <c r="AF12">
        <f t="shared" si="3"/>
        <v>16.637492019284402</v>
      </c>
      <c r="AG12">
        <f t="shared" si="0"/>
        <v>1.479813188415301</v>
      </c>
      <c r="AH12">
        <f t="shared" si="1"/>
        <v>20.4139414931856</v>
      </c>
      <c r="AI12">
        <f t="shared" si="2"/>
        <v>3.0271922460120981</v>
      </c>
    </row>
    <row r="15" spans="1:35" x14ac:dyDescent="0.25">
      <c r="W15" t="s">
        <v>49</v>
      </c>
    </row>
    <row r="18" spans="23:27" x14ac:dyDescent="0.25">
      <c r="W18" t="s">
        <v>55</v>
      </c>
      <c r="Y18" t="s">
        <v>43</v>
      </c>
      <c r="Z18" t="s">
        <v>42</v>
      </c>
      <c r="AA18" s="9" t="s">
        <v>54</v>
      </c>
    </row>
    <row r="19" spans="23:27" x14ac:dyDescent="0.25">
      <c r="W19" t="s">
        <v>56</v>
      </c>
      <c r="X19" t="s">
        <v>51</v>
      </c>
      <c r="Y19">
        <f>AVERAGE(AH4:AH6)+AVERAGE(AH7:AH9)+AVERAGE(AH10:AH12)</f>
        <v>45.373625572406823</v>
      </c>
      <c r="Z19">
        <f>AVERAGE(AF4:AF6)+AVERAGE(AF7:AF9)+AVERAGE(AF10:AF12)</f>
        <v>38.937496797938529</v>
      </c>
      <c r="AA19" s="9">
        <f>Y19-Z19</f>
        <v>6.436128774468294</v>
      </c>
    </row>
    <row r="20" spans="23:27" x14ac:dyDescent="0.25">
      <c r="X20" t="s">
        <v>35</v>
      </c>
      <c r="Y20">
        <f>SQRT((AI4^2+AI5^2+AI6^2+AI7^2+AI8^2+AI9^2+AI10^2+AI11^2+AI12^2)/9)</f>
        <v>2.2092283682247338</v>
      </c>
      <c r="Z20">
        <f>SQRT((AG4^2+AG5^2+AG6^2+AG7^2+AG8^2+AG9^2+AG10^2+AG11^2+AG12^2)/9)</f>
        <v>1.801620348177071</v>
      </c>
      <c r="AA20" s="9">
        <f>SQRT((Y20^2+Z20^2)/2)</f>
        <v>2.0157536880698732</v>
      </c>
    </row>
    <row r="21" spans="23:27" x14ac:dyDescent="0.25">
      <c r="X21" t="s">
        <v>52</v>
      </c>
      <c r="Y21">
        <v>4</v>
      </c>
      <c r="Z21">
        <v>4</v>
      </c>
      <c r="AA21" s="9">
        <v>8</v>
      </c>
    </row>
    <row r="22" spans="23:27" x14ac:dyDescent="0.25">
      <c r="X22" t="s">
        <v>53</v>
      </c>
      <c r="Y22">
        <v>1</v>
      </c>
      <c r="Z22">
        <v>1</v>
      </c>
      <c r="AA22" s="9">
        <v>1</v>
      </c>
    </row>
  </sheetData>
  <mergeCells count="7">
    <mergeCell ref="W4:W6"/>
    <mergeCell ref="W7:W9"/>
    <mergeCell ref="W10:W12"/>
    <mergeCell ref="A4:U11"/>
    <mergeCell ref="AD4:AD6"/>
    <mergeCell ref="AD7:AD9"/>
    <mergeCell ref="AD10:AD12"/>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2015-07-02T10:45:11Z</dcterms:created>
  <dcterms:modified xsi:type="dcterms:W3CDTF">2016-04-21T13:44:09Z</dcterms:modified>
</cp:coreProperties>
</file>